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e4b71d5abd6e3955/Blog Posts/Action Plans/Week 2/"/>
    </mc:Choice>
  </mc:AlternateContent>
  <xr:revisionPtr revIDLastSave="1" documentId="11_F959CA250A58B39F4C7D9E2CFDD973BE235BC31A" xr6:coauthVersionLast="47" xr6:coauthVersionMax="47" xr10:uidLastSave="{04CF1B44-89C0-4FF5-A353-9B101ACCFEF8}"/>
  <bookViews>
    <workbookView xWindow="-108" yWindow="-108" windowWidth="23256" windowHeight="13896" activeTab="4" xr2:uid="{00000000-000D-0000-FFFF-FFFF00000000}"/>
  </bookViews>
  <sheets>
    <sheet name="Start Here" sheetId="1" r:id="rId1"/>
    <sheet name="Trip Inputs A" sheetId="2" r:id="rId2"/>
    <sheet name="Trip Inputs B" sheetId="3" r:id="rId3"/>
    <sheet name="Cost Breakdown" sheetId="4" r:id="rId4"/>
    <sheet name="Scenario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B22" i="5"/>
  <c r="F22" i="5" s="1"/>
  <c r="F21" i="5"/>
  <c r="D21" i="5"/>
  <c r="B21" i="5"/>
  <c r="F20" i="5"/>
  <c r="D20" i="5"/>
  <c r="C20" i="5"/>
  <c r="B20" i="5"/>
  <c r="F19" i="5"/>
  <c r="D19" i="5"/>
  <c r="B19" i="5"/>
  <c r="F18" i="5"/>
  <c r="D18" i="5"/>
  <c r="B18" i="5"/>
  <c r="F17" i="5"/>
  <c r="E17" i="5"/>
  <c r="D17" i="5"/>
  <c r="B17" i="5"/>
  <c r="F16" i="5"/>
  <c r="D16" i="5"/>
  <c r="B16" i="5"/>
  <c r="F15" i="5"/>
  <c r="D15" i="5"/>
  <c r="B15" i="5"/>
  <c r="F14" i="5"/>
  <c r="E14" i="5"/>
  <c r="D14" i="5"/>
  <c r="C14" i="5"/>
  <c r="B14" i="5"/>
  <c r="F13" i="5"/>
  <c r="D13" i="5"/>
  <c r="B13" i="5"/>
  <c r="F12" i="5"/>
  <c r="D12" i="5"/>
  <c r="B12" i="5"/>
  <c r="F11" i="5"/>
  <c r="E11" i="5"/>
  <c r="D11" i="5"/>
  <c r="C11" i="5"/>
  <c r="B11" i="5"/>
  <c r="F10" i="5"/>
  <c r="D10" i="5"/>
  <c r="B10" i="5"/>
  <c r="F6" i="5"/>
  <c r="E6" i="5"/>
  <c r="D6" i="5"/>
  <c r="E19" i="5" s="1"/>
  <c r="C6" i="5"/>
  <c r="B6" i="5"/>
  <c r="D5" i="5"/>
  <c r="C17" i="5" s="1"/>
  <c r="C5" i="5"/>
  <c r="B5" i="5"/>
  <c r="B21" i="4"/>
  <c r="B20" i="4"/>
  <c r="B16" i="4"/>
  <c r="B15" i="4"/>
  <c r="B14" i="4"/>
  <c r="B13" i="4"/>
  <c r="B12" i="4"/>
  <c r="B11" i="4"/>
  <c r="B10" i="4"/>
  <c r="B9" i="4"/>
  <c r="B8" i="4"/>
  <c r="B7" i="4"/>
  <c r="B6" i="4"/>
  <c r="B5" i="4"/>
  <c r="C22" i="3"/>
  <c r="C21" i="3"/>
  <c r="C20" i="3"/>
  <c r="C20" i="2"/>
  <c r="B18" i="4" s="1"/>
  <c r="C11" i="4" l="1"/>
  <c r="C7" i="4"/>
  <c r="C6" i="4"/>
  <c r="C10" i="4"/>
  <c r="C16" i="4"/>
  <c r="C15" i="4"/>
  <c r="C8" i="4"/>
  <c r="C12" i="4"/>
  <c r="C9" i="4"/>
  <c r="C14" i="4"/>
  <c r="C13" i="4"/>
  <c r="C5" i="4"/>
  <c r="C21" i="5"/>
  <c r="C18" i="5"/>
  <c r="C15" i="5"/>
  <c r="C21" i="2"/>
  <c r="C22" i="2"/>
  <c r="C16" i="5"/>
  <c r="C12" i="5"/>
  <c r="C19" i="5"/>
  <c r="C13" i="5"/>
  <c r="C10" i="5"/>
  <c r="E20" i="5"/>
  <c r="E12" i="5"/>
  <c r="E15" i="5"/>
  <c r="E18" i="5"/>
  <c r="E21" i="5"/>
  <c r="E10" i="5"/>
  <c r="E13" i="5"/>
  <c r="E16" i="5"/>
  <c r="B22" i="4" l="1"/>
  <c r="E5" i="5"/>
  <c r="B23" i="4"/>
  <c r="F5" i="5"/>
</calcChain>
</file>

<file path=xl/sharedStrings.xml><?xml version="1.0" encoding="utf-8"?>
<sst xmlns="http://schemas.openxmlformats.org/spreadsheetml/2006/main" count="144" uniqueCount="73">
  <si>
    <t>Cruise True Cost Companion Calculator</t>
  </si>
  <si>
    <t>Estimate the real, all‑in cost of a cruise trip (not just the fare), then see true cost per day. Light‑blue cells are editable inputs.</t>
  </si>
  <si>
    <t>Quickstart</t>
  </si>
  <si>
    <t>1) Fill in Scenario A and/or B on the Trip Inputs tabs (edit light‑blue cells).</t>
  </si>
  <si>
    <t>2) Use Cost Breakdown to see what’s driving cost (by category + %).</t>
  </si>
  <si>
    <t>3) Use Scenarios to compare A vs B (including category % side‑by‑side).</t>
  </si>
  <si>
    <t>Active scenario for Cost Breakdown</t>
  </si>
  <si>
    <t>A</t>
  </si>
  <si>
    <t>Version</t>
  </si>
  <si>
    <t>v1.0 (2026-02-28)</t>
  </si>
  <si>
    <t>Notes</t>
  </si>
  <si>
    <t>Standalone cruise calculator (no monthly overlay budget).</t>
  </si>
  <si>
    <t>Trip Inputs (Scenario A)</t>
  </si>
  <si>
    <t>Enter every cost required to actually take the trip. Amounts are intended to be all‑in totals for your party.</t>
  </si>
  <si>
    <t>Item</t>
  </si>
  <si>
    <t>Amount ($)</t>
  </si>
  <si>
    <t/>
  </si>
  <si>
    <t>Total travel days (including travel days)</t>
  </si>
  <si>
    <t>Example: 7-night cruise + 2 travel days = 9</t>
  </si>
  <si>
    <t>Number of travelers</t>
  </si>
  <si>
    <t>Used for per‑person metrics</t>
  </si>
  <si>
    <t>Cruise fare (base)</t>
  </si>
  <si>
    <t>Total for all travelers (or adjust to your situation)</t>
  </si>
  <si>
    <t>Port taxes &amp; fees</t>
  </si>
  <si>
    <t>Often shown separately on the invoice</t>
  </si>
  <si>
    <t>Flights</t>
  </si>
  <si>
    <t>Airfare + seat upgrades + baggage</t>
  </si>
  <si>
    <t>Pre/post hotel</t>
  </si>
  <si>
    <t>1–2 nights (buffers)</t>
  </si>
  <si>
    <t>Transportation / parking</t>
  </si>
  <si>
    <t>Airport rides / parking / port parking</t>
  </si>
  <si>
    <t>Travel insurance</t>
  </si>
  <si>
    <t>Trip insurance or medical coverage</t>
  </si>
  <si>
    <t>Pet care</t>
  </si>
  <si>
    <t>Boarding or trusted sitter (if applicable)</t>
  </si>
  <si>
    <t>Gratuities / service fees</t>
  </si>
  <si>
    <t>Daily service fees + any extras</t>
  </si>
  <si>
    <t>Excursions</t>
  </si>
  <si>
    <t>Tours, taxis, tickets</t>
  </si>
  <si>
    <t>Onboard add‑ons</t>
  </si>
  <si>
    <t>Wi‑Fi, drink package, spa, photos</t>
  </si>
  <si>
    <t>Specialty dining</t>
  </si>
  <si>
    <t>Upcharge restaurants</t>
  </si>
  <si>
    <t>Souvenirs &amp; misc</t>
  </si>
  <si>
    <t>Laundry, toiletries, surprises</t>
  </si>
  <si>
    <t>Total trip cost (calculated)</t>
  </si>
  <si>
    <t>True cost per day (calculated)</t>
  </si>
  <si>
    <t>Cost per person per day (calculated)</t>
  </si>
  <si>
    <t>Trip Inputs (Scenario B)</t>
  </si>
  <si>
    <t>Cost Breakdown (auto)</t>
  </si>
  <si>
    <t>Totals + % share so you can see what’s driving cost. Switch Scenario A/B on Start Here.</t>
  </si>
  <si>
    <t>Category</t>
  </si>
  <si>
    <t>Cost</t>
  </si>
  <si>
    <t>% of trip</t>
  </si>
  <si>
    <t>Total trip cost</t>
  </si>
  <si>
    <t>Total travel days</t>
  </si>
  <si>
    <t>True cost per day</t>
  </si>
  <si>
    <t>Cost per person per day</t>
  </si>
  <si>
    <t>Scenarios (compare A vs B)</t>
  </si>
  <si>
    <t>Side‑by‑side comparison of totals and category mix. Edit inputs on the Trip Inputs tabs.</t>
  </si>
  <si>
    <t>Scenario</t>
  </si>
  <si>
    <t>Travel days</t>
  </si>
  <si>
    <t>Travelers</t>
  </si>
  <si>
    <t>Trip total</t>
  </si>
  <si>
    <t>Cost/day</t>
  </si>
  <si>
    <t>Per-person/day</t>
  </si>
  <si>
    <t>Scenario A</t>
  </si>
  <si>
    <t>Scenario B</t>
  </si>
  <si>
    <t>A Cost</t>
  </si>
  <si>
    <t>A %</t>
  </si>
  <si>
    <t>B Cost</t>
  </si>
  <si>
    <t>B %</t>
  </si>
  <si>
    <t>Δ (B−A)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</si>
</sst>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&quot;$&quot;#,##0.00"/>
    <numFmt numFmtId="166" formatCode="0.0%"/>
  </numFmts>
  <fonts count="4" x14ac:knownFonts="1">
    <font>
      <sz val="11"/>
      <color theme="1"/>
      <name val="Calibri"/>
      <family val="2"/>
      <scheme val="minor"/>
    </font>
    <font>
      <b/>
      <sz val="16"/>
      <name val="Calibri"/>
    </font>
    <font>
      <b/>
      <sz val="11"/>
      <name val="Calibri"/>
    </font>
    <font>
      <sz val="1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1F2"/>
      </patternFill>
    </fill>
    <fill>
      <patternFill patternType="solid">
        <fgColor rgb="FF2F5597"/>
      </patternFill>
    </fill>
    <fill>
      <patternFill patternType="solid">
        <fgColor rgb="FFE2EFDA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wrapText="1"/>
    </xf>
    <xf numFmtId="164" fontId="3" fillId="5" borderId="1" xfId="0" applyNumberFormat="1" applyFont="1" applyFill="1" applyBorder="1" applyAlignment="1">
      <alignment vertical="center" wrapText="1"/>
    </xf>
    <xf numFmtId="165" fontId="3" fillId="5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workbookViewId="0">
      <selection sqref="A1:F1"/>
    </sheetView>
  </sheetViews>
  <sheetFormatPr defaultRowHeight="14.4" x14ac:dyDescent="0.3"/>
  <cols>
    <col min="1" max="1" width="36" customWidth="1"/>
    <col min="2" max="6" width="18" customWidth="1"/>
  </cols>
  <sheetData>
    <row r="1" spans="1:6" ht="22.35" customHeight="1" x14ac:dyDescent="0.3">
      <c r="A1" s="17" t="s">
        <v>0</v>
      </c>
      <c r="B1" s="17"/>
      <c r="C1" s="17"/>
      <c r="D1" s="17"/>
      <c r="E1" s="17"/>
      <c r="F1" s="17"/>
    </row>
    <row r="2" spans="1:6" x14ac:dyDescent="0.3">
      <c r="A2" s="15" t="s">
        <v>1</v>
      </c>
      <c r="B2" s="16"/>
      <c r="C2" s="16"/>
      <c r="D2" s="16"/>
      <c r="E2" s="16"/>
      <c r="F2" s="16"/>
    </row>
    <row r="4" spans="1:6" x14ac:dyDescent="0.3">
      <c r="A4" s="1" t="s">
        <v>2</v>
      </c>
    </row>
    <row r="5" spans="1:6" x14ac:dyDescent="0.3">
      <c r="A5" t="s">
        <v>3</v>
      </c>
    </row>
    <row r="6" spans="1:6" x14ac:dyDescent="0.3">
      <c r="A6" t="s">
        <v>4</v>
      </c>
    </row>
    <row r="7" spans="1:6" x14ac:dyDescent="0.3">
      <c r="A7" t="s">
        <v>5</v>
      </c>
    </row>
    <row r="9" spans="1:6" x14ac:dyDescent="0.3">
      <c r="A9" s="1" t="s">
        <v>6</v>
      </c>
      <c r="B9" s="2" t="s">
        <v>7</v>
      </c>
    </row>
    <row r="11" spans="1:6" x14ac:dyDescent="0.3">
      <c r="A11" t="s">
        <v>8</v>
      </c>
      <c r="B11" t="s">
        <v>9</v>
      </c>
    </row>
    <row r="12" spans="1:6" x14ac:dyDescent="0.3">
      <c r="A12" t="s">
        <v>10</v>
      </c>
      <c r="B12" s="15" t="s">
        <v>11</v>
      </c>
      <c r="C12" s="16"/>
      <c r="D12" s="16"/>
      <c r="E12" s="16"/>
      <c r="F12" s="16"/>
    </row>
  </sheetData>
  <mergeCells count="3">
    <mergeCell ref="A2:F2"/>
    <mergeCell ref="B12:F12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C20" sqref="C20"/>
    </sheetView>
  </sheetViews>
  <sheetFormatPr defaultRowHeight="14.4" x14ac:dyDescent="0.3"/>
  <cols>
    <col min="1" max="1" width="36" customWidth="1"/>
    <col min="2" max="2" width="16" customWidth="1"/>
    <col min="3" max="3" width="44" customWidth="1"/>
    <col min="4" max="6" width="3" customWidth="1"/>
  </cols>
  <sheetData>
    <row r="1" spans="1:6" ht="22.35" customHeight="1" x14ac:dyDescent="0.3">
      <c r="A1" s="17" t="s">
        <v>12</v>
      </c>
      <c r="B1" s="17"/>
      <c r="C1" s="17"/>
      <c r="D1" s="17"/>
      <c r="E1" s="17"/>
      <c r="F1" s="17"/>
    </row>
    <row r="2" spans="1:6" x14ac:dyDescent="0.3">
      <c r="A2" s="15" t="s">
        <v>13</v>
      </c>
      <c r="B2" s="16"/>
      <c r="C2" s="16"/>
      <c r="D2" s="16"/>
      <c r="E2" s="16"/>
      <c r="F2" s="16"/>
    </row>
    <row r="4" spans="1:6" ht="16.05" customHeight="1" x14ac:dyDescent="0.3">
      <c r="A4" s="3" t="s">
        <v>14</v>
      </c>
      <c r="B4" s="3" t="s">
        <v>15</v>
      </c>
      <c r="C4" s="3" t="s">
        <v>10</v>
      </c>
      <c r="D4" t="s">
        <v>16</v>
      </c>
      <c r="E4" t="s">
        <v>16</v>
      </c>
      <c r="F4" t="s">
        <v>16</v>
      </c>
    </row>
    <row r="5" spans="1:6" x14ac:dyDescent="0.3">
      <c r="A5" s="4" t="s">
        <v>17</v>
      </c>
      <c r="B5" s="5">
        <v>9</v>
      </c>
      <c r="C5" s="4" t="s">
        <v>18</v>
      </c>
    </row>
    <row r="6" spans="1:6" x14ac:dyDescent="0.3">
      <c r="A6" s="4" t="s">
        <v>19</v>
      </c>
      <c r="B6" s="5">
        <v>2</v>
      </c>
      <c r="C6" s="4" t="s">
        <v>20</v>
      </c>
    </row>
    <row r="7" spans="1:6" x14ac:dyDescent="0.3">
      <c r="A7" s="4" t="s">
        <v>21</v>
      </c>
      <c r="B7" s="5">
        <v>2500</v>
      </c>
      <c r="C7" s="4" t="s">
        <v>22</v>
      </c>
    </row>
    <row r="8" spans="1:6" x14ac:dyDescent="0.3">
      <c r="A8" s="4" t="s">
        <v>23</v>
      </c>
      <c r="B8" s="5">
        <v>320</v>
      </c>
      <c r="C8" s="4" t="s">
        <v>24</v>
      </c>
    </row>
    <row r="9" spans="1:6" x14ac:dyDescent="0.3">
      <c r="A9" s="4" t="s">
        <v>25</v>
      </c>
      <c r="B9" s="5">
        <v>650</v>
      </c>
      <c r="C9" s="4" t="s">
        <v>26</v>
      </c>
    </row>
    <row r="10" spans="1:6" x14ac:dyDescent="0.3">
      <c r="A10" s="4" t="s">
        <v>27</v>
      </c>
      <c r="B10" s="5">
        <v>370</v>
      </c>
      <c r="C10" s="4" t="s">
        <v>28</v>
      </c>
    </row>
    <row r="11" spans="1:6" x14ac:dyDescent="0.3">
      <c r="A11" s="4" t="s">
        <v>29</v>
      </c>
      <c r="B11" s="5">
        <v>160</v>
      </c>
      <c r="C11" s="4" t="s">
        <v>30</v>
      </c>
    </row>
    <row r="12" spans="1:6" x14ac:dyDescent="0.3">
      <c r="A12" s="4" t="s">
        <v>31</v>
      </c>
      <c r="B12" s="5">
        <v>180</v>
      </c>
      <c r="C12" s="4" t="s">
        <v>32</v>
      </c>
    </row>
    <row r="13" spans="1:6" x14ac:dyDescent="0.3">
      <c r="A13" s="4" t="s">
        <v>33</v>
      </c>
      <c r="B13" s="5">
        <v>420</v>
      </c>
      <c r="C13" s="4" t="s">
        <v>34</v>
      </c>
    </row>
    <row r="14" spans="1:6" x14ac:dyDescent="0.3">
      <c r="A14" s="4" t="s">
        <v>35</v>
      </c>
      <c r="B14" s="5">
        <v>350</v>
      </c>
      <c r="C14" s="4" t="s">
        <v>36</v>
      </c>
    </row>
    <row r="15" spans="1:6" x14ac:dyDescent="0.3">
      <c r="A15" s="4" t="s">
        <v>37</v>
      </c>
      <c r="B15" s="5">
        <v>300</v>
      </c>
      <c r="C15" s="4" t="s">
        <v>38</v>
      </c>
    </row>
    <row r="16" spans="1:6" x14ac:dyDescent="0.3">
      <c r="A16" s="4" t="s">
        <v>39</v>
      </c>
      <c r="B16" s="5">
        <v>250</v>
      </c>
      <c r="C16" s="4" t="s">
        <v>40</v>
      </c>
    </row>
    <row r="17" spans="1:3" x14ac:dyDescent="0.3">
      <c r="A17" s="4" t="s">
        <v>41</v>
      </c>
      <c r="B17" s="5">
        <v>120</v>
      </c>
      <c r="C17" s="4" t="s">
        <v>42</v>
      </c>
    </row>
    <row r="18" spans="1:3" x14ac:dyDescent="0.3">
      <c r="A18" s="4" t="s">
        <v>43</v>
      </c>
      <c r="B18" s="5">
        <v>150</v>
      </c>
      <c r="C18" s="4" t="s">
        <v>44</v>
      </c>
    </row>
    <row r="20" spans="1:3" ht="14.4" customHeight="1" x14ac:dyDescent="0.3">
      <c r="A20" s="6" t="s">
        <v>45</v>
      </c>
      <c r="B20" s="4"/>
      <c r="C20" s="7">
        <f>SUM(B7:B18)</f>
        <v>5770</v>
      </c>
    </row>
    <row r="21" spans="1:3" ht="14.4" customHeight="1" x14ac:dyDescent="0.3">
      <c r="A21" s="6" t="s">
        <v>46</v>
      </c>
      <c r="B21" s="4"/>
      <c r="C21" s="8">
        <f>IF(B5&lt;=0,"",C20/B5)</f>
        <v>641.11111111111109</v>
      </c>
    </row>
    <row r="22" spans="1:3" ht="14.4" customHeight="1" x14ac:dyDescent="0.3">
      <c r="A22" s="6" t="s">
        <v>47</v>
      </c>
      <c r="B22" s="4"/>
      <c r="C22" s="8">
        <f>IF(OR(B6&lt;=0,B5&lt;=0),"",C20/B6/B5)</f>
        <v>320.55555555555554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sqref="A1:F1"/>
    </sheetView>
  </sheetViews>
  <sheetFormatPr defaultRowHeight="14.4" x14ac:dyDescent="0.3"/>
  <cols>
    <col min="1" max="1" width="36" customWidth="1"/>
    <col min="2" max="2" width="16" customWidth="1"/>
    <col min="3" max="3" width="44" customWidth="1"/>
    <col min="4" max="6" width="3" customWidth="1"/>
  </cols>
  <sheetData>
    <row r="1" spans="1:6" ht="22.35" customHeight="1" x14ac:dyDescent="0.3">
      <c r="A1" s="17" t="s">
        <v>48</v>
      </c>
      <c r="B1" s="17"/>
      <c r="C1" s="17"/>
      <c r="D1" s="17"/>
      <c r="E1" s="17"/>
      <c r="F1" s="17"/>
    </row>
    <row r="2" spans="1:6" x14ac:dyDescent="0.3">
      <c r="A2" s="15" t="s">
        <v>13</v>
      </c>
      <c r="B2" s="16"/>
      <c r="C2" s="16"/>
      <c r="D2" s="16"/>
      <c r="E2" s="16"/>
      <c r="F2" s="16"/>
    </row>
    <row r="4" spans="1:6" ht="16.05" customHeight="1" x14ac:dyDescent="0.3">
      <c r="A4" s="3" t="s">
        <v>14</v>
      </c>
      <c r="B4" s="3" t="s">
        <v>15</v>
      </c>
      <c r="C4" s="3" t="s">
        <v>10</v>
      </c>
      <c r="D4" t="s">
        <v>16</v>
      </c>
      <c r="E4" t="s">
        <v>16</v>
      </c>
      <c r="F4" t="s">
        <v>16</v>
      </c>
    </row>
    <row r="5" spans="1:6" x14ac:dyDescent="0.3">
      <c r="A5" s="4" t="s">
        <v>17</v>
      </c>
      <c r="B5" s="5">
        <v>9</v>
      </c>
      <c r="C5" s="4" t="s">
        <v>18</v>
      </c>
    </row>
    <row r="6" spans="1:6" x14ac:dyDescent="0.3">
      <c r="A6" s="4" t="s">
        <v>19</v>
      </c>
      <c r="B6" s="5">
        <v>2</v>
      </c>
      <c r="C6" s="4" t="s">
        <v>20</v>
      </c>
    </row>
    <row r="7" spans="1:6" x14ac:dyDescent="0.3">
      <c r="A7" s="4" t="s">
        <v>21</v>
      </c>
      <c r="B7" s="5">
        <v>1798</v>
      </c>
      <c r="C7" s="4" t="s">
        <v>22</v>
      </c>
    </row>
    <row r="8" spans="1:6" x14ac:dyDescent="0.3">
      <c r="A8" s="4" t="s">
        <v>23</v>
      </c>
      <c r="B8" s="5">
        <v>320</v>
      </c>
      <c r="C8" s="4" t="s">
        <v>24</v>
      </c>
    </row>
    <row r="9" spans="1:6" x14ac:dyDescent="0.3">
      <c r="A9" s="4" t="s">
        <v>25</v>
      </c>
      <c r="B9" s="5">
        <v>650</v>
      </c>
      <c r="C9" s="4" t="s">
        <v>26</v>
      </c>
    </row>
    <row r="10" spans="1:6" x14ac:dyDescent="0.3">
      <c r="A10" s="4" t="s">
        <v>27</v>
      </c>
      <c r="B10" s="5">
        <v>370</v>
      </c>
      <c r="C10" s="4" t="s">
        <v>28</v>
      </c>
    </row>
    <row r="11" spans="1:6" x14ac:dyDescent="0.3">
      <c r="A11" s="4" t="s">
        <v>29</v>
      </c>
      <c r="B11" s="5">
        <v>160</v>
      </c>
      <c r="C11" s="4" t="s">
        <v>30</v>
      </c>
    </row>
    <row r="12" spans="1:6" x14ac:dyDescent="0.3">
      <c r="A12" s="4" t="s">
        <v>31</v>
      </c>
      <c r="B12" s="5">
        <v>180</v>
      </c>
      <c r="C12" s="4" t="s">
        <v>32</v>
      </c>
    </row>
    <row r="13" spans="1:6" x14ac:dyDescent="0.3">
      <c r="A13" s="4" t="s">
        <v>33</v>
      </c>
      <c r="B13" s="5">
        <v>420</v>
      </c>
      <c r="C13" s="4" t="s">
        <v>34</v>
      </c>
    </row>
    <row r="14" spans="1:6" x14ac:dyDescent="0.3">
      <c r="A14" s="4" t="s">
        <v>35</v>
      </c>
      <c r="B14" s="5">
        <v>350</v>
      </c>
      <c r="C14" s="4" t="s">
        <v>36</v>
      </c>
    </row>
    <row r="15" spans="1:6" x14ac:dyDescent="0.3">
      <c r="A15" s="4" t="s">
        <v>37</v>
      </c>
      <c r="B15" s="5">
        <v>300</v>
      </c>
      <c r="C15" s="4" t="s">
        <v>38</v>
      </c>
    </row>
    <row r="16" spans="1:6" x14ac:dyDescent="0.3">
      <c r="A16" s="4" t="s">
        <v>39</v>
      </c>
      <c r="B16" s="5">
        <v>250</v>
      </c>
      <c r="C16" s="4" t="s">
        <v>40</v>
      </c>
    </row>
    <row r="17" spans="1:3" x14ac:dyDescent="0.3">
      <c r="A17" s="4" t="s">
        <v>41</v>
      </c>
      <c r="B17" s="5">
        <v>120</v>
      </c>
      <c r="C17" s="4" t="s">
        <v>42</v>
      </c>
    </row>
    <row r="18" spans="1:3" x14ac:dyDescent="0.3">
      <c r="A18" s="4" t="s">
        <v>43</v>
      </c>
      <c r="B18" s="5">
        <v>150</v>
      </c>
      <c r="C18" s="4" t="s">
        <v>44</v>
      </c>
    </row>
    <row r="20" spans="1:3" ht="14.4" customHeight="1" x14ac:dyDescent="0.3">
      <c r="A20" s="6" t="s">
        <v>45</v>
      </c>
      <c r="B20" s="4"/>
      <c r="C20" s="7">
        <f>SUM(B7:B18)</f>
        <v>5068</v>
      </c>
    </row>
    <row r="21" spans="1:3" ht="14.4" customHeight="1" x14ac:dyDescent="0.3">
      <c r="A21" s="6" t="s">
        <v>46</v>
      </c>
      <c r="B21" s="4"/>
      <c r="C21" s="8">
        <f>IF(B5&lt;=0,"",C20/B5)</f>
        <v>563.11111111111109</v>
      </c>
    </row>
    <row r="22" spans="1:3" ht="14.4" customHeight="1" x14ac:dyDescent="0.3">
      <c r="A22" s="6" t="s">
        <v>47</v>
      </c>
      <c r="B22" s="4"/>
      <c r="C22" s="8">
        <f>IF(OR(B6&lt;=0,B5&lt;=0),"",C20/B6/B5)</f>
        <v>281.55555555555554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workbookViewId="0">
      <selection sqref="A1:F1"/>
    </sheetView>
  </sheetViews>
  <sheetFormatPr defaultRowHeight="14.4" x14ac:dyDescent="0.3"/>
  <cols>
    <col min="1" max="1" width="36" customWidth="1"/>
    <col min="2" max="2" width="16" customWidth="1"/>
    <col min="3" max="3" width="14" customWidth="1"/>
    <col min="4" max="6" width="3" customWidth="1"/>
  </cols>
  <sheetData>
    <row r="1" spans="1:6" ht="22.35" customHeight="1" x14ac:dyDescent="0.3">
      <c r="A1" s="17" t="s">
        <v>49</v>
      </c>
      <c r="B1" s="17"/>
      <c r="C1" s="17"/>
      <c r="D1" s="17"/>
      <c r="E1" s="17"/>
      <c r="F1" s="17"/>
    </row>
    <row r="2" spans="1:6" x14ac:dyDescent="0.3">
      <c r="A2" s="15" t="s">
        <v>50</v>
      </c>
      <c r="B2" s="16"/>
      <c r="C2" s="16"/>
      <c r="D2" s="16"/>
      <c r="E2" s="16"/>
      <c r="F2" s="16"/>
    </row>
    <row r="4" spans="1:6" ht="16.05" customHeight="1" x14ac:dyDescent="0.3">
      <c r="A4" s="3" t="s">
        <v>51</v>
      </c>
      <c r="B4" s="3" t="s">
        <v>52</v>
      </c>
      <c r="C4" s="3" t="s">
        <v>53</v>
      </c>
    </row>
    <row r="5" spans="1:6" x14ac:dyDescent="0.3">
      <c r="A5" s="4" t="s">
        <v>21</v>
      </c>
      <c r="B5" s="9">
        <f>IF('Start Here'!$B$9="A",'Trip Inputs A'!B7,'Trip Inputs B'!B7)</f>
        <v>2500</v>
      </c>
      <c r="C5" s="10">
        <f t="shared" ref="C5:C16" si="0">IF($B$18=0,"",B5/$B$18)</f>
        <v>0.43327556325823224</v>
      </c>
    </row>
    <row r="6" spans="1:6" x14ac:dyDescent="0.3">
      <c r="A6" s="4" t="s">
        <v>23</v>
      </c>
      <c r="B6" s="9">
        <f>IF('Start Here'!$B$9="A",'Trip Inputs A'!B8,'Trip Inputs B'!B8)</f>
        <v>320</v>
      </c>
      <c r="C6" s="10">
        <f t="shared" si="0"/>
        <v>5.5459272097053723E-2</v>
      </c>
    </row>
    <row r="7" spans="1:6" x14ac:dyDescent="0.3">
      <c r="A7" s="4" t="s">
        <v>25</v>
      </c>
      <c r="B7" s="9">
        <f>IF('Start Here'!$B$9="A",'Trip Inputs A'!B9,'Trip Inputs B'!B9)</f>
        <v>650</v>
      </c>
      <c r="C7" s="10">
        <f t="shared" si="0"/>
        <v>0.11265164644714037</v>
      </c>
    </row>
    <row r="8" spans="1:6" x14ac:dyDescent="0.3">
      <c r="A8" s="4" t="s">
        <v>27</v>
      </c>
      <c r="B8" s="9">
        <f>IF('Start Here'!$B$9="A",'Trip Inputs A'!B10,'Trip Inputs B'!B10)</f>
        <v>370</v>
      </c>
      <c r="C8" s="10">
        <f t="shared" si="0"/>
        <v>6.4124783362218371E-2</v>
      </c>
    </row>
    <row r="9" spans="1:6" x14ac:dyDescent="0.3">
      <c r="A9" s="4" t="s">
        <v>29</v>
      </c>
      <c r="B9" s="9">
        <f>IF('Start Here'!$B$9="A",'Trip Inputs A'!B11,'Trip Inputs B'!B11)</f>
        <v>160</v>
      </c>
      <c r="C9" s="10">
        <f t="shared" si="0"/>
        <v>2.7729636048526862E-2</v>
      </c>
    </row>
    <row r="10" spans="1:6" x14ac:dyDescent="0.3">
      <c r="A10" s="4" t="s">
        <v>31</v>
      </c>
      <c r="B10" s="9">
        <f>IF('Start Here'!$B$9="A",'Trip Inputs A'!B12,'Trip Inputs B'!B12)</f>
        <v>180</v>
      </c>
      <c r="C10" s="10">
        <f t="shared" si="0"/>
        <v>3.1195840554592721E-2</v>
      </c>
    </row>
    <row r="11" spans="1:6" x14ac:dyDescent="0.3">
      <c r="A11" s="4" t="s">
        <v>33</v>
      </c>
      <c r="B11" s="9">
        <f>IF('Start Here'!$B$9="A",'Trip Inputs A'!B13,'Trip Inputs B'!B13)</f>
        <v>420</v>
      </c>
      <c r="C11" s="10">
        <f t="shared" si="0"/>
        <v>7.2790294627383012E-2</v>
      </c>
    </row>
    <row r="12" spans="1:6" x14ac:dyDescent="0.3">
      <c r="A12" s="4" t="s">
        <v>35</v>
      </c>
      <c r="B12" s="9">
        <f>IF('Start Here'!$B$9="A",'Trip Inputs A'!B14,'Trip Inputs B'!B14)</f>
        <v>350</v>
      </c>
      <c r="C12" s="10">
        <f t="shared" si="0"/>
        <v>6.0658578856152515E-2</v>
      </c>
    </row>
    <row r="13" spans="1:6" x14ac:dyDescent="0.3">
      <c r="A13" s="4" t="s">
        <v>37</v>
      </c>
      <c r="B13" s="9">
        <f>IF('Start Here'!$B$9="A",'Trip Inputs A'!B15,'Trip Inputs B'!B15)</f>
        <v>300</v>
      </c>
      <c r="C13" s="10">
        <f t="shared" si="0"/>
        <v>5.1993067590987867E-2</v>
      </c>
    </row>
    <row r="14" spans="1:6" x14ac:dyDescent="0.3">
      <c r="A14" s="4" t="s">
        <v>39</v>
      </c>
      <c r="B14" s="9">
        <f>IF('Start Here'!$B$9="A",'Trip Inputs A'!B16,'Trip Inputs B'!B16)</f>
        <v>250</v>
      </c>
      <c r="C14" s="10">
        <f t="shared" si="0"/>
        <v>4.3327556325823226E-2</v>
      </c>
    </row>
    <row r="15" spans="1:6" x14ac:dyDescent="0.3">
      <c r="A15" s="4" t="s">
        <v>41</v>
      </c>
      <c r="B15" s="9">
        <f>IF('Start Here'!$B$9="A",'Trip Inputs A'!B17,'Trip Inputs B'!B17)</f>
        <v>120</v>
      </c>
      <c r="C15" s="10">
        <f t="shared" si="0"/>
        <v>2.0797227036395149E-2</v>
      </c>
    </row>
    <row r="16" spans="1:6" x14ac:dyDescent="0.3">
      <c r="A16" s="4" t="s">
        <v>43</v>
      </c>
      <c r="B16" s="9">
        <f>IF('Start Here'!$B$9="A",'Trip Inputs A'!B18,'Trip Inputs B'!B18)</f>
        <v>150</v>
      </c>
      <c r="C16" s="10">
        <f t="shared" si="0"/>
        <v>2.5996533795493933E-2</v>
      </c>
    </row>
    <row r="17" spans="1:3" x14ac:dyDescent="0.3">
      <c r="A17" s="4"/>
      <c r="B17" s="4"/>
      <c r="C17" s="4"/>
    </row>
    <row r="18" spans="1:3" x14ac:dyDescent="0.3">
      <c r="A18" s="11" t="s">
        <v>54</v>
      </c>
      <c r="B18" s="12">
        <f>IF('Start Here'!$B$9="A",'Trip Inputs A'!C20,'Trip Inputs B'!C20)</f>
        <v>5770</v>
      </c>
      <c r="C18" s="4" t="s">
        <v>16</v>
      </c>
    </row>
    <row r="20" spans="1:3" x14ac:dyDescent="0.3">
      <c r="A20" s="4" t="s">
        <v>55</v>
      </c>
      <c r="B20" s="13">
        <f>IF('Start Here'!$B$9="A",'Trip Inputs A'!B5,'Trip Inputs B'!B5)</f>
        <v>9</v>
      </c>
    </row>
    <row r="21" spans="1:3" x14ac:dyDescent="0.3">
      <c r="A21" s="4" t="s">
        <v>19</v>
      </c>
      <c r="B21" s="13">
        <f>IF('Start Here'!$B$9="A",'Trip Inputs A'!B6,'Trip Inputs B'!B6)</f>
        <v>2</v>
      </c>
    </row>
    <row r="22" spans="1:3" x14ac:dyDescent="0.3">
      <c r="A22" s="4" t="s">
        <v>56</v>
      </c>
      <c r="B22" s="14">
        <f>IF('Start Here'!$B$9="A",'Trip Inputs A'!C21,'Trip Inputs B'!C21)</f>
        <v>641.11111111111109</v>
      </c>
    </row>
    <row r="23" spans="1:3" x14ac:dyDescent="0.3">
      <c r="A23" s="4" t="s">
        <v>57</v>
      </c>
      <c r="B23" s="14">
        <f>IF('Start Here'!$B$9="A",'Trip Inputs A'!C22,'Trip Inputs B'!C22)</f>
        <v>320.55555555555554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2"/>
  <sheetViews>
    <sheetView tabSelected="1" workbookViewId="0">
      <selection sqref="A1:H1"/>
    </sheetView>
  </sheetViews>
  <sheetFormatPr defaultRowHeight="14.4" x14ac:dyDescent="0.3"/>
  <cols>
    <col min="1" max="1" width="36" customWidth="1"/>
    <col min="2" max="2" width="14" customWidth="1"/>
    <col min="3" max="3" width="10" customWidth="1"/>
    <col min="4" max="4" width="14" customWidth="1"/>
    <col min="5" max="5" width="10" customWidth="1"/>
    <col min="6" max="6" width="14" customWidth="1"/>
    <col min="7" max="8" width="3" customWidth="1"/>
  </cols>
  <sheetData>
    <row r="1" spans="1:8" ht="22.35" customHeight="1" x14ac:dyDescent="0.3">
      <c r="A1" s="17" t="s">
        <v>58</v>
      </c>
      <c r="B1" s="17"/>
      <c r="C1" s="17"/>
      <c r="D1" s="17"/>
      <c r="E1" s="17"/>
      <c r="F1" s="17"/>
      <c r="G1" s="17"/>
      <c r="H1" s="17"/>
    </row>
    <row r="2" spans="1:8" x14ac:dyDescent="0.3">
      <c r="A2" s="15" t="s">
        <v>59</v>
      </c>
      <c r="B2" s="16"/>
      <c r="C2" s="16"/>
      <c r="D2" s="16"/>
      <c r="E2" s="16"/>
      <c r="F2" s="16"/>
      <c r="G2" s="16"/>
      <c r="H2" s="16"/>
    </row>
    <row r="4" spans="1:8" ht="16.05" customHeight="1" x14ac:dyDescent="0.3">
      <c r="A4" s="3" t="s">
        <v>60</v>
      </c>
      <c r="B4" s="3" t="s">
        <v>61</v>
      </c>
      <c r="C4" s="3" t="s">
        <v>62</v>
      </c>
      <c r="D4" s="3" t="s">
        <v>63</v>
      </c>
      <c r="E4" s="3" t="s">
        <v>64</v>
      </c>
      <c r="F4" s="3" t="s">
        <v>65</v>
      </c>
    </row>
    <row r="5" spans="1:8" x14ac:dyDescent="0.3">
      <c r="A5" s="4" t="s">
        <v>66</v>
      </c>
      <c r="B5" s="4">
        <f>'Trip Inputs A'!B5</f>
        <v>9</v>
      </c>
      <c r="C5" s="4">
        <f>'Trip Inputs A'!B6</f>
        <v>2</v>
      </c>
      <c r="D5" s="9">
        <f>'Trip Inputs A'!C20</f>
        <v>5770</v>
      </c>
      <c r="E5" s="14">
        <f>'Trip Inputs A'!C21</f>
        <v>641.11111111111109</v>
      </c>
      <c r="F5" s="14">
        <f>'Trip Inputs A'!C22</f>
        <v>320.55555555555554</v>
      </c>
    </row>
    <row r="6" spans="1:8" x14ac:dyDescent="0.3">
      <c r="A6" s="4" t="s">
        <v>67</v>
      </c>
      <c r="B6" s="4">
        <f>'Trip Inputs B'!B5</f>
        <v>9</v>
      </c>
      <c r="C6" s="4">
        <f>'Trip Inputs B'!B6</f>
        <v>2</v>
      </c>
      <c r="D6" s="9">
        <f>'Trip Inputs B'!C20</f>
        <v>5068</v>
      </c>
      <c r="E6" s="14">
        <f>'Trip Inputs B'!C21</f>
        <v>563.11111111111109</v>
      </c>
      <c r="F6" s="14">
        <f>'Trip Inputs B'!C22</f>
        <v>281.55555555555554</v>
      </c>
    </row>
    <row r="9" spans="1:8" ht="16.05" customHeight="1" x14ac:dyDescent="0.3">
      <c r="A9" s="3" t="s">
        <v>51</v>
      </c>
      <c r="B9" s="3" t="s">
        <v>68</v>
      </c>
      <c r="C9" s="3" t="s">
        <v>69</v>
      </c>
      <c r="D9" s="3" t="s">
        <v>70</v>
      </c>
      <c r="E9" s="3" t="s">
        <v>71</v>
      </c>
      <c r="F9" s="3" t="s">
        <v>72</v>
      </c>
    </row>
    <row r="10" spans="1:8" x14ac:dyDescent="0.3">
      <c r="A10" s="4" t="s">
        <v>21</v>
      </c>
      <c r="B10" s="9">
        <f>'Trip Inputs A'!B7</f>
        <v>2500</v>
      </c>
      <c r="C10" s="10">
        <f t="shared" ref="C10:C21" si="0">IF($D$5=0,"",B10/$D$5)</f>
        <v>0.43327556325823224</v>
      </c>
      <c r="D10" s="9">
        <f>'Trip Inputs B'!B7</f>
        <v>1798</v>
      </c>
      <c r="E10" s="10">
        <f t="shared" ref="E10:E21" si="1">IF($D$6=0,"",D10/$D$6)</f>
        <v>0.35477505919494867</v>
      </c>
      <c r="F10" s="9">
        <f t="shared" ref="F10:F22" si="2">D10-B10</f>
        <v>-702</v>
      </c>
    </row>
    <row r="11" spans="1:8" x14ac:dyDescent="0.3">
      <c r="A11" s="4" t="s">
        <v>23</v>
      </c>
      <c r="B11" s="9">
        <f>'Trip Inputs A'!B8</f>
        <v>320</v>
      </c>
      <c r="C11" s="10">
        <f t="shared" si="0"/>
        <v>5.5459272097053723E-2</v>
      </c>
      <c r="D11" s="9">
        <f>'Trip Inputs B'!B8</f>
        <v>320</v>
      </c>
      <c r="E11" s="10">
        <f t="shared" si="1"/>
        <v>6.3141278610891874E-2</v>
      </c>
      <c r="F11" s="9">
        <f t="shared" si="2"/>
        <v>0</v>
      </c>
    </row>
    <row r="12" spans="1:8" x14ac:dyDescent="0.3">
      <c r="A12" s="4" t="s">
        <v>25</v>
      </c>
      <c r="B12" s="9">
        <f>'Trip Inputs A'!B9</f>
        <v>650</v>
      </c>
      <c r="C12" s="10">
        <f t="shared" si="0"/>
        <v>0.11265164644714037</v>
      </c>
      <c r="D12" s="9">
        <f>'Trip Inputs B'!B9</f>
        <v>650</v>
      </c>
      <c r="E12" s="10">
        <f t="shared" si="1"/>
        <v>0.12825572217837411</v>
      </c>
      <c r="F12" s="9">
        <f t="shared" si="2"/>
        <v>0</v>
      </c>
    </row>
    <row r="13" spans="1:8" x14ac:dyDescent="0.3">
      <c r="A13" s="4" t="s">
        <v>27</v>
      </c>
      <c r="B13" s="9">
        <f>'Trip Inputs A'!B10</f>
        <v>370</v>
      </c>
      <c r="C13" s="10">
        <f t="shared" si="0"/>
        <v>6.4124783362218371E-2</v>
      </c>
      <c r="D13" s="9">
        <f>'Trip Inputs B'!B10</f>
        <v>370</v>
      </c>
      <c r="E13" s="10">
        <f t="shared" si="1"/>
        <v>7.3007103393843725E-2</v>
      </c>
      <c r="F13" s="9">
        <f t="shared" si="2"/>
        <v>0</v>
      </c>
    </row>
    <row r="14" spans="1:8" x14ac:dyDescent="0.3">
      <c r="A14" s="4" t="s">
        <v>29</v>
      </c>
      <c r="B14" s="9">
        <f>'Trip Inputs A'!B11</f>
        <v>160</v>
      </c>
      <c r="C14" s="10">
        <f t="shared" si="0"/>
        <v>2.7729636048526862E-2</v>
      </c>
      <c r="D14" s="9">
        <f>'Trip Inputs B'!B11</f>
        <v>160</v>
      </c>
      <c r="E14" s="10">
        <f t="shared" si="1"/>
        <v>3.1570639305445937E-2</v>
      </c>
      <c r="F14" s="9">
        <f t="shared" si="2"/>
        <v>0</v>
      </c>
    </row>
    <row r="15" spans="1:8" x14ac:dyDescent="0.3">
      <c r="A15" s="4" t="s">
        <v>31</v>
      </c>
      <c r="B15" s="9">
        <f>'Trip Inputs A'!B12</f>
        <v>180</v>
      </c>
      <c r="C15" s="10">
        <f t="shared" si="0"/>
        <v>3.1195840554592721E-2</v>
      </c>
      <c r="D15" s="9">
        <f>'Trip Inputs B'!B12</f>
        <v>180</v>
      </c>
      <c r="E15" s="10">
        <f t="shared" si="1"/>
        <v>3.5516969218626675E-2</v>
      </c>
      <c r="F15" s="9">
        <f t="shared" si="2"/>
        <v>0</v>
      </c>
    </row>
    <row r="16" spans="1:8" x14ac:dyDescent="0.3">
      <c r="A16" s="4" t="s">
        <v>33</v>
      </c>
      <c r="B16" s="9">
        <f>'Trip Inputs A'!B13</f>
        <v>420</v>
      </c>
      <c r="C16" s="10">
        <f t="shared" si="0"/>
        <v>7.2790294627383012E-2</v>
      </c>
      <c r="D16" s="9">
        <f>'Trip Inputs B'!B13</f>
        <v>420</v>
      </c>
      <c r="E16" s="10">
        <f t="shared" si="1"/>
        <v>8.2872928176795577E-2</v>
      </c>
      <c r="F16" s="9">
        <f t="shared" si="2"/>
        <v>0</v>
      </c>
    </row>
    <row r="17" spans="1:6" x14ac:dyDescent="0.3">
      <c r="A17" s="4" t="s">
        <v>35</v>
      </c>
      <c r="B17" s="9">
        <f>'Trip Inputs A'!B14</f>
        <v>350</v>
      </c>
      <c r="C17" s="10">
        <f t="shared" si="0"/>
        <v>6.0658578856152515E-2</v>
      </c>
      <c r="D17" s="9">
        <f>'Trip Inputs B'!B14</f>
        <v>350</v>
      </c>
      <c r="E17" s="10">
        <f t="shared" si="1"/>
        <v>6.9060773480662987E-2</v>
      </c>
      <c r="F17" s="9">
        <f t="shared" si="2"/>
        <v>0</v>
      </c>
    </row>
    <row r="18" spans="1:6" x14ac:dyDescent="0.3">
      <c r="A18" s="4" t="s">
        <v>37</v>
      </c>
      <c r="B18" s="9">
        <f>'Trip Inputs A'!B15</f>
        <v>300</v>
      </c>
      <c r="C18" s="10">
        <f t="shared" si="0"/>
        <v>5.1993067590987867E-2</v>
      </c>
      <c r="D18" s="9">
        <f>'Trip Inputs B'!B15</f>
        <v>300</v>
      </c>
      <c r="E18" s="10">
        <f t="shared" si="1"/>
        <v>5.9194948697711129E-2</v>
      </c>
      <c r="F18" s="9">
        <f t="shared" si="2"/>
        <v>0</v>
      </c>
    </row>
    <row r="19" spans="1:6" x14ac:dyDescent="0.3">
      <c r="A19" s="4" t="s">
        <v>39</v>
      </c>
      <c r="B19" s="9">
        <f>'Trip Inputs A'!B16</f>
        <v>250</v>
      </c>
      <c r="C19" s="10">
        <f t="shared" si="0"/>
        <v>4.3327556325823226E-2</v>
      </c>
      <c r="D19" s="9">
        <f>'Trip Inputs B'!B16</f>
        <v>250</v>
      </c>
      <c r="E19" s="10">
        <f t="shared" si="1"/>
        <v>4.9329123914759271E-2</v>
      </c>
      <c r="F19" s="9">
        <f t="shared" si="2"/>
        <v>0</v>
      </c>
    </row>
    <row r="20" spans="1:6" x14ac:dyDescent="0.3">
      <c r="A20" s="4" t="s">
        <v>41</v>
      </c>
      <c r="B20" s="9">
        <f>'Trip Inputs A'!B17</f>
        <v>120</v>
      </c>
      <c r="C20" s="10">
        <f t="shared" si="0"/>
        <v>2.0797227036395149E-2</v>
      </c>
      <c r="D20" s="9">
        <f>'Trip Inputs B'!B17</f>
        <v>120</v>
      </c>
      <c r="E20" s="10">
        <f t="shared" si="1"/>
        <v>2.3677979479084451E-2</v>
      </c>
      <c r="F20" s="9">
        <f t="shared" si="2"/>
        <v>0</v>
      </c>
    </row>
    <row r="21" spans="1:6" x14ac:dyDescent="0.3">
      <c r="A21" s="4" t="s">
        <v>43</v>
      </c>
      <c r="B21" s="9">
        <f>'Trip Inputs A'!B18</f>
        <v>150</v>
      </c>
      <c r="C21" s="10">
        <f t="shared" si="0"/>
        <v>2.5996533795493933E-2</v>
      </c>
      <c r="D21" s="9">
        <f>'Trip Inputs B'!B18</f>
        <v>150</v>
      </c>
      <c r="E21" s="10">
        <f t="shared" si="1"/>
        <v>2.9597474348855565E-2</v>
      </c>
      <c r="F21" s="9">
        <f t="shared" si="2"/>
        <v>0</v>
      </c>
    </row>
    <row r="22" spans="1:6" x14ac:dyDescent="0.3">
      <c r="A22" s="11" t="s">
        <v>54</v>
      </c>
      <c r="B22" s="12">
        <f>'Trip Inputs A'!C20</f>
        <v>5770</v>
      </c>
      <c r="C22" s="4" t="s">
        <v>16</v>
      </c>
      <c r="D22" s="12">
        <f>'Trip Inputs B'!C20</f>
        <v>5068</v>
      </c>
      <c r="E22" s="4" t="s">
        <v>16</v>
      </c>
      <c r="F22" s="12">
        <f t="shared" si="2"/>
        <v>-702</v>
      </c>
    </row>
  </sheetData>
  <mergeCells count="2">
    <mergeCell ref="A2:H2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Here</vt:lpstr>
      <vt:lpstr>Trip Inputs A</vt:lpstr>
      <vt:lpstr>Trip Inputs B</vt:lpstr>
      <vt:lpstr>Cost Breakdown</vt:lpstr>
      <vt:lpstr>Scenarios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Katrina Bell</cp:lastModifiedBy>
  <dcterms:modified xsi:type="dcterms:W3CDTF">2026-02-28T20:58:45Z</dcterms:modified>
</cp:coreProperties>
</file>